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23256" windowHeight="12456"/>
  </bookViews>
  <sheets>
    <sheet name="Лист1" sheetId="1" r:id="rId1"/>
  </sheets>
  <definedNames>
    <definedName name="_xlnm.Print_Titles" localSheetId="0">Лист1!$8:$8</definedName>
    <definedName name="_xlnm.Print_Area" localSheetId="0">Лист1!$A$1:$F$70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3" i="1" l="1"/>
  <c r="F49" i="1" l="1"/>
  <c r="F48" i="1" s="1"/>
  <c r="F59" i="1"/>
  <c r="F66" i="1"/>
  <c r="F65" i="1" s="1"/>
  <c r="F64" i="1" s="1"/>
  <c r="F63" i="1" s="1"/>
  <c r="F44" i="1"/>
  <c r="F38" i="1"/>
  <c r="F33" i="1"/>
  <c r="F30" i="1"/>
  <c r="F28" i="1"/>
  <c r="F24" i="1"/>
  <c r="F22" i="1"/>
  <c r="F17" i="1"/>
  <c r="F16" i="1" s="1"/>
  <c r="F15" i="1" s="1"/>
  <c r="F13" i="1"/>
  <c r="F12" i="1" s="1"/>
  <c r="F11" i="1" s="1"/>
  <c r="F41" i="1" l="1"/>
  <c r="F40" i="1" s="1"/>
  <c r="F43" i="1"/>
  <c r="F42" i="1" s="1"/>
  <c r="F21" i="1"/>
  <c r="F20" i="1" s="1"/>
  <c r="F19" i="1" s="1"/>
  <c r="F58" i="1" l="1"/>
  <c r="F57" i="1" s="1"/>
  <c r="F52" i="1" l="1"/>
  <c r="F51" i="1" s="1"/>
  <c r="F47" i="1" l="1"/>
  <c r="F46" i="1" s="1"/>
  <c r="F56" i="1"/>
  <c r="F10" i="1" l="1"/>
  <c r="F68" i="1" s="1"/>
</calcChain>
</file>

<file path=xl/sharedStrings.xml><?xml version="1.0" encoding="utf-8"?>
<sst xmlns="http://schemas.openxmlformats.org/spreadsheetml/2006/main" count="146" uniqueCount="120">
  <si>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</si>
  <si>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</si>
  <si>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</si>
  <si>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</si>
  <si>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</si>
  <si>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</si>
  <si>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0600000</t>
  </si>
  <si>
    <t>0610000</t>
  </si>
  <si>
    <t>0611000</t>
  </si>
  <si>
    <t>1000</t>
  </si>
  <si>
    <t>Освiта</t>
  </si>
  <si>
    <t>0921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</si>
  <si>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</si>
  <si>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</si>
  <si>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</si>
  <si>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</si>
  <si>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</si>
  <si>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</si>
  <si>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(грн)</t>
  </si>
  <si>
    <t>0356200000</t>
  </si>
  <si>
    <t>Надання загальної середньої освіти закладами загальної середньої освіти за рахунок коштів місцевого бюджету</t>
  </si>
  <si>
    <t>Виконавчий комітет Нововолинської міської ради</t>
  </si>
  <si>
    <t>Управління освіти Нововолинської міської ради Волинської області</t>
  </si>
  <si>
    <t xml:space="preserve">Керуюча справами  виконавчого комітету  </t>
  </si>
  <si>
    <t>Валентина СТЕПЮК</t>
  </si>
  <si>
    <t>ЗМІНИ 
до обсягу капітальних вкладень бюджету у розрізі інвестиційних проектів  у  2025 році</t>
  </si>
  <si>
    <t>Обсяг капітальних вкладень місцевого бюджету у 2025 році, гривень</t>
  </si>
  <si>
    <t>0990</t>
  </si>
  <si>
    <t>до рішення виконавчого комітету</t>
  </si>
  <si>
    <t>Додаток 3</t>
  </si>
  <si>
    <t>3700000</t>
  </si>
  <si>
    <t>3710000</t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</si>
  <si>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</si>
  <si>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</si>
  <si>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</si>
  <si>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</si>
  <si>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</si>
  <si>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</si>
  <si>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</si>
  <si>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1231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</si>
  <si>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</si>
  <si>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0611231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</si>
  <si>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</si>
  <si>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>1232</t>
  </si>
  <si>
    <t>0611232</t>
  </si>
  <si>
    <t>1200000</t>
  </si>
  <si>
    <t>Управління будівництва та інфраструктури  виконавчого комітету Нововолинської міської ради</t>
  </si>
  <si>
    <t>1210000</t>
  </si>
  <si>
    <t>1217000</t>
  </si>
  <si>
    <t>7000</t>
  </si>
  <si>
    <t>Економічна діяльність</t>
  </si>
  <si>
    <t>1217600</t>
  </si>
  <si>
    <t>7600</t>
  </si>
  <si>
    <t>Інші програми та заходи, пов'язані з економічною діяльністю</t>
  </si>
  <si>
    <t>1217670</t>
  </si>
  <si>
    <t>7670</t>
  </si>
  <si>
    <t>0490</t>
  </si>
  <si>
    <t>Внески до статутного капіталу суб’єктів господарювання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</si>
  <si>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</si>
  <si>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</si>
  <si>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</si>
  <si>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0100</t>
  </si>
  <si>
    <t>Державне управлiння</t>
  </si>
  <si>
    <t>0611010</t>
  </si>
  <si>
    <t>1010</t>
  </si>
  <si>
    <t>0910</t>
  </si>
  <si>
    <t>Надання дошкільної освіти</t>
  </si>
  <si>
    <t>0217000</t>
  </si>
  <si>
    <t>0217330</t>
  </si>
  <si>
    <t>6030</t>
  </si>
  <si>
    <t>0620</t>
  </si>
  <si>
    <t>Фінансове управління Нововолинської міської ради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</si>
  <si>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</si>
  <si>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</si>
  <si>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</si>
  <si>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</si>
  <si>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</si>
  <si>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</si>
  <si>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</si>
  <si>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0217300</t>
  </si>
  <si>
    <t>7300</t>
  </si>
  <si>
    <t>Регіональний розвиток та інші інвестиційні проекти</t>
  </si>
  <si>
    <t>0443</t>
  </si>
  <si>
    <t>7330</t>
  </si>
  <si>
    <r>
      <t>Будівництво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інших об'єктів комунальної власності</t>
    </r>
  </si>
  <si>
    <t>Придбання інвентаря, обладнання та комп'ютерної техніки</t>
  </si>
  <si>
    <t>Капітальний ремонт будівлі Нововолинського ліцею №2 Нововолинської міської ради Волинської області за адресою: вул. Левка Лук`яненка,5 в м. Нововолинську Волинської обл., влаштування пожежної сигналізації (коригування ПКД), у тому числі проектні роботи</t>
  </si>
  <si>
    <t>Капітальний ремонт будівлі Нововолинського ліцею №8 Нововолинської міської ради Волинської області за адресою: Шахтарський (мікрорайон ), буд 4А   м. Нововолинськ  Волинської обл., влаштування пожежної сигналізації , у тому числі проектні роботи</t>
  </si>
  <si>
    <t>0611141</t>
  </si>
  <si>
    <t>1141</t>
  </si>
  <si>
    <t xml:space="preserve"> Забезпечення діяльності інших закладів у сфері освіти</t>
  </si>
  <si>
    <t xml:space="preserve">Капітальний ремонт будівлі Нововолинського ліцею №2 Нововолинської міської ради Волинської області за адресою: вул. Левка Лук`яненка,5 в м. Нововолинську Волинської обл., влаштування пожежної сигналізації </t>
  </si>
  <si>
    <t xml:space="preserve">Капітальний ремонт будівлі Нововолинського ліцею №8 Нововолинської міської ради Волинської області за адресою: Шахтарський (мікрорайон ), буд 4А   м. Нововолинськ  Волинської обл., влаштування пожежної сигналізації </t>
  </si>
  <si>
    <t>Капітальний ремонт приміщення третього та четвертого поверху хірургічно-травматологічного корпусу Комунального некомерційного підприємтсва "Нововолинська центральна міська лікарня" на проспекті Перемоги, 7 у                                 м.Нововолинську Волинської області", у тому числі проектні роботи</t>
  </si>
  <si>
    <t>0611300</t>
  </si>
  <si>
    <t>1300</t>
  </si>
  <si>
    <r>
      <t xml:space="preserve">Будівництво 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освітніх установ та закладів</t>
    </r>
  </si>
  <si>
    <t>Реконструкція гаражів Грядівського ліцею на вул. Паркова  , село Гряди, Волинська обл.  у тому числі проектні роботи</t>
  </si>
  <si>
    <t>1100000</t>
  </si>
  <si>
    <t>1110000</t>
  </si>
  <si>
    <t>Спортивно-оздоровчий комплекс "Шахтар"</t>
  </si>
  <si>
    <t>1117670</t>
  </si>
  <si>
    <t>1210160</t>
  </si>
  <si>
    <t>1210100</t>
  </si>
  <si>
    <t>Придбання комп'ютерної техніки</t>
  </si>
  <si>
    <t>5100000</t>
  </si>
  <si>
    <t>5110000</t>
  </si>
  <si>
    <t>5110100</t>
  </si>
  <si>
    <t>5110160</t>
  </si>
  <si>
    <t>Відділ з питань ветеранської політики Нововолинської міської ради</t>
  </si>
  <si>
    <t>Субвенція з бюджету міської територіальної громади Спеціалізованій прокуратурі у сфері оборони Західного регіону для Волинської спеціалізованої прокуратури у сфері оборони Західного регіону для покращення матеріально-технічної бази</t>
  </si>
  <si>
    <t>Виробниче управління комунального господарства</t>
  </si>
  <si>
    <t>КП "Нововолинськтеплокомуненерго"</t>
  </si>
  <si>
    <t xml:space="preserve">  .12.2025 № </t>
  </si>
  <si>
    <t>Відділ молоді та спорту Нововолинської міської ради Волинської області</t>
  </si>
  <si>
    <t>1117000</t>
  </si>
  <si>
    <t>1117600</t>
  </si>
  <si>
    <t>Субвенція з бюджету міської територіальної громади військовій частині   ХХХХХХ</t>
  </si>
  <si>
    <t>Субвенція з бюджету міської територіальної громади військовій частині  ХХХХХХ</t>
  </si>
  <si>
    <t>Нове будівництво багатоквартирних житлових будинків для внутрішньо переміщених осіб 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</si>
</sst>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0.00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1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1" fontId="2" fillId="0" borderId="1" xfId="0" applyNumberFormat="1" applyFont="1" applyFill="1" applyBorder="1" applyAlignment="1">
      <alignment vertical="center" wrapText="1"/>
    </xf>
    <xf numFmtId="11" fontId="8" fillId="0" borderId="1" xfId="0" applyNumberFormat="1" applyFont="1" applyFill="1" applyBorder="1" applyAlignment="1">
      <alignment horizontal="justify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2" fontId="2" fillId="0" borderId="0" xfId="0" applyNumberFormat="1" applyFont="1" applyFill="1" applyAlignment="1">
      <alignment horizontal="left" vertical="center" indent="5"/>
    </xf>
    <xf numFmtId="14" fontId="7" fillId="0" borderId="0" xfId="0" applyNumberFormat="1" applyFont="1" applyFill="1" applyAlignment="1">
      <alignment horizontal="left" vertical="center" wrapText="1" indent="5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topLeftCell="A56" zoomScale="60" zoomScaleNormal="60" zoomScaleSheetLayoutView="50" zoomScalePageLayoutView="50" workbookViewId="0">
      <selection activeCell="E59" sqref="E59"/>
    </sheetView>
  </sheetViews>
  <sheetFormatPr defaultColWidth="15.5546875" defaultRowHeight="18" x14ac:dyDescent="0.35"/>
  <cols>
    <col min="1" max="1" width="15.33203125" style="13" customWidth="1"/>
    <col min="2" max="2" width="14.6640625" style="13" customWidth="1"/>
    <col min="3" max="3" width="14.5546875" style="13" customWidth="1"/>
    <col min="4" max="4" width="64.5546875" style="13" customWidth="1"/>
    <col min="5" max="5" width="75.6640625" style="13" customWidth="1"/>
    <col min="6" max="6" width="21.109375" style="14" customWidth="1"/>
    <col min="7" max="16384" width="15.5546875" style="8"/>
  </cols>
  <sheetData>
    <row r="1" spans="1:6" x14ac:dyDescent="0.35">
      <c r="E1" s="26" t="s">
        <v>29</v>
      </c>
      <c r="F1" s="26"/>
    </row>
    <row r="2" spans="1:6" x14ac:dyDescent="0.35">
      <c r="E2" s="26" t="s">
        <v>28</v>
      </c>
      <c r="F2" s="26"/>
    </row>
    <row r="3" spans="1:6" x14ac:dyDescent="0.35">
      <c r="E3" s="27" t="s">
        <v>113</v>
      </c>
      <c r="F3" s="27"/>
    </row>
    <row r="4" spans="1:6" ht="61.2" customHeight="1" x14ac:dyDescent="0.35">
      <c r="A4" s="29" t="s">
        <v>25</v>
      </c>
      <c r="B4" s="29"/>
      <c r="C4" s="29"/>
      <c r="D4" s="29"/>
      <c r="E4" s="29"/>
      <c r="F4" s="29"/>
    </row>
    <row r="5" spans="1:6" x14ac:dyDescent="0.35">
      <c r="A5" s="31" t="s">
        <v>19</v>
      </c>
      <c r="B5" s="31"/>
      <c r="C5" s="31"/>
    </row>
    <row r="6" spans="1:6" x14ac:dyDescent="0.35">
      <c r="A6" s="32" t="s">
        <v>4</v>
      </c>
      <c r="B6" s="32"/>
      <c r="C6" s="32"/>
    </row>
    <row r="7" spans="1:6" x14ac:dyDescent="0.35">
      <c r="F7" s="13" t="s">
        <v>18</v>
      </c>
    </row>
    <row r="8" spans="1:6" ht="162" x14ac:dyDescent="0.35">
      <c r="A8" s="18" t="s">
        <v>0</v>
      </c>
      <c r="B8" s="18" t="s">
        <v>1</v>
      </c>
      <c r="C8" s="18" t="s">
        <v>2</v>
      </c>
      <c r="D8" s="18" t="s">
        <v>3</v>
      </c>
      <c r="E8" s="18" t="s">
        <v>17</v>
      </c>
      <c r="F8" s="20" t="s">
        <v>26</v>
      </c>
    </row>
    <row r="9" spans="1:6" x14ac:dyDescent="0.35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</row>
    <row r="10" spans="1:6" ht="31.95" customHeight="1" x14ac:dyDescent="0.35">
      <c r="A10" s="2" t="s">
        <v>13</v>
      </c>
      <c r="B10" s="2"/>
      <c r="C10" s="2"/>
      <c r="D10" s="5" t="s">
        <v>21</v>
      </c>
      <c r="E10" s="6"/>
      <c r="F10" s="11">
        <f t="shared" ref="F10" si="0">F11</f>
        <v>6410890</v>
      </c>
    </row>
    <row r="11" spans="1:6" ht="31.95" customHeight="1" x14ac:dyDescent="0.35">
      <c r="A11" s="1" t="s">
        <v>14</v>
      </c>
      <c r="B11" s="7"/>
      <c r="C11" s="2"/>
      <c r="D11" s="3" t="s">
        <v>21</v>
      </c>
      <c r="E11" s="6"/>
      <c r="F11" s="11">
        <f>F12+F15</f>
        <v>6410890</v>
      </c>
    </row>
    <row r="12" spans="1:6" ht="31.95" customHeight="1" x14ac:dyDescent="0.35">
      <c r="A12" s="1" t="s">
        <v>72</v>
      </c>
      <c r="B12" s="1" t="s">
        <v>73</v>
      </c>
      <c r="C12" s="2"/>
      <c r="D12" s="3" t="s">
        <v>74</v>
      </c>
      <c r="E12" s="6"/>
      <c r="F12" s="11">
        <f>F13</f>
        <v>200000</v>
      </c>
    </row>
    <row r="13" spans="1:6" ht="56.25" customHeight="1" x14ac:dyDescent="0.35">
      <c r="A13" s="2" t="s">
        <v>75</v>
      </c>
      <c r="B13" s="2" t="s">
        <v>76</v>
      </c>
      <c r="C13" s="2" t="s">
        <v>77</v>
      </c>
      <c r="D13" s="3" t="s">
        <v>78</v>
      </c>
      <c r="E13" s="4"/>
      <c r="F13" s="11">
        <f>F14</f>
        <v>200000</v>
      </c>
    </row>
    <row r="14" spans="1:6" ht="114.6" customHeight="1" x14ac:dyDescent="0.35">
      <c r="A14" s="1"/>
      <c r="B14" s="7"/>
      <c r="C14" s="2"/>
      <c r="D14" s="3"/>
      <c r="E14" s="15" t="s">
        <v>93</v>
      </c>
      <c r="F14" s="12">
        <v>200000</v>
      </c>
    </row>
    <row r="15" spans="1:6" ht="69.599999999999994" customHeight="1" x14ac:dyDescent="0.35">
      <c r="A15" s="1" t="s">
        <v>67</v>
      </c>
      <c r="B15" s="1" t="s">
        <v>49</v>
      </c>
      <c r="C15" s="2"/>
      <c r="D15" s="3" t="s">
        <v>50</v>
      </c>
      <c r="E15" s="4"/>
      <c r="F15" s="11">
        <f>F16</f>
        <v>6210890</v>
      </c>
    </row>
    <row r="16" spans="1:6" ht="69.599999999999994" customHeight="1" x14ac:dyDescent="0.35">
      <c r="A16" s="2" t="s">
        <v>79</v>
      </c>
      <c r="B16" s="1" t="s">
        <v>80</v>
      </c>
      <c r="C16" s="19"/>
      <c r="D16" s="3" t="s">
        <v>81</v>
      </c>
      <c r="E16" s="4"/>
      <c r="F16" s="11">
        <f>F17</f>
        <v>6210890</v>
      </c>
    </row>
    <row r="17" spans="1:6" ht="69.599999999999994" customHeight="1" x14ac:dyDescent="0.35">
      <c r="A17" s="1" t="s">
        <v>68</v>
      </c>
      <c r="B17" s="1" t="s">
        <v>83</v>
      </c>
      <c r="C17" s="2" t="s">
        <v>82</v>
      </c>
      <c r="D17" s="3" t="s">
        <v>84</v>
      </c>
      <c r="E17" s="4"/>
      <c r="F17" s="11">
        <f>F18</f>
        <v>6210890</v>
      </c>
    </row>
    <row r="18" spans="1:6" ht="84.6" customHeight="1" x14ac:dyDescent="0.35">
      <c r="A18" s="2"/>
      <c r="B18" s="1"/>
      <c r="C18" s="19"/>
      <c r="D18" s="3"/>
      <c r="E18" s="15" t="s">
        <v>119</v>
      </c>
      <c r="F18" s="12">
        <v>6210890</v>
      </c>
    </row>
    <row r="19" spans="1:6" ht="60.75" customHeight="1" x14ac:dyDescent="0.35">
      <c r="A19" s="2" t="s">
        <v>6</v>
      </c>
      <c r="B19" s="2"/>
      <c r="C19" s="2"/>
      <c r="D19" s="5" t="s">
        <v>22</v>
      </c>
      <c r="E19" s="15"/>
      <c r="F19" s="11">
        <f>F20</f>
        <v>-1291453</v>
      </c>
    </row>
    <row r="20" spans="1:6" ht="60.75" customHeight="1" x14ac:dyDescent="0.35">
      <c r="A20" s="1" t="s">
        <v>7</v>
      </c>
      <c r="B20" s="7"/>
      <c r="C20" s="2"/>
      <c r="D20" s="3" t="s">
        <v>22</v>
      </c>
      <c r="E20" s="15"/>
      <c r="F20" s="11">
        <f>F21</f>
        <v>-1291453</v>
      </c>
    </row>
    <row r="21" spans="1:6" ht="60.75" customHeight="1" x14ac:dyDescent="0.35">
      <c r="A21" s="2" t="s">
        <v>8</v>
      </c>
      <c r="B21" s="1" t="s">
        <v>9</v>
      </c>
      <c r="C21" s="1"/>
      <c r="D21" s="3" t="s">
        <v>10</v>
      </c>
      <c r="E21" s="15"/>
      <c r="F21" s="11">
        <f>F22+F24+F28+F30+F33+F38</f>
        <v>-1291453</v>
      </c>
    </row>
    <row r="22" spans="1:6" ht="70.2" customHeight="1" x14ac:dyDescent="0.35">
      <c r="A22" s="1" t="s">
        <v>63</v>
      </c>
      <c r="B22" s="1" t="s">
        <v>64</v>
      </c>
      <c r="C22" s="1" t="s">
        <v>65</v>
      </c>
      <c r="D22" s="3" t="s">
        <v>66</v>
      </c>
      <c r="E22" s="15"/>
      <c r="F22" s="11">
        <f>F23</f>
        <v>24000</v>
      </c>
    </row>
    <row r="23" spans="1:6" ht="45" customHeight="1" x14ac:dyDescent="0.35">
      <c r="A23" s="2"/>
      <c r="B23" s="2"/>
      <c r="C23" s="2"/>
      <c r="D23" s="3"/>
      <c r="E23" s="4" t="s">
        <v>85</v>
      </c>
      <c r="F23" s="12">
        <v>24000</v>
      </c>
    </row>
    <row r="24" spans="1:6" ht="72" customHeight="1" x14ac:dyDescent="0.35">
      <c r="A24" s="2" t="s">
        <v>15</v>
      </c>
      <c r="B24" s="2" t="s">
        <v>16</v>
      </c>
      <c r="C24" s="2" t="s">
        <v>11</v>
      </c>
      <c r="D24" s="3" t="s">
        <v>20</v>
      </c>
      <c r="E24" s="4"/>
      <c r="F24" s="11">
        <f>SUM(F25:F27)</f>
        <v>20000</v>
      </c>
    </row>
    <row r="25" spans="1:6" ht="45" customHeight="1" x14ac:dyDescent="0.35">
      <c r="A25" s="2"/>
      <c r="B25" s="2"/>
      <c r="C25" s="2"/>
      <c r="D25" s="3"/>
      <c r="E25" s="4" t="s">
        <v>85</v>
      </c>
      <c r="F25" s="12">
        <v>20000</v>
      </c>
    </row>
    <row r="26" spans="1:6" ht="106.95" customHeight="1" x14ac:dyDescent="0.35">
      <c r="A26" s="2"/>
      <c r="B26" s="2"/>
      <c r="C26" s="2"/>
      <c r="D26" s="3"/>
      <c r="E26" s="15" t="s">
        <v>86</v>
      </c>
      <c r="F26" s="12">
        <v>-11691</v>
      </c>
    </row>
    <row r="27" spans="1:6" ht="100.2" customHeight="1" x14ac:dyDescent="0.35">
      <c r="A27" s="2"/>
      <c r="B27" s="2"/>
      <c r="C27" s="2"/>
      <c r="D27" s="3"/>
      <c r="E27" s="15" t="s">
        <v>87</v>
      </c>
      <c r="F27" s="12">
        <v>11691</v>
      </c>
    </row>
    <row r="28" spans="1:6" ht="51" customHeight="1" x14ac:dyDescent="0.35">
      <c r="A28" s="2" t="s">
        <v>88</v>
      </c>
      <c r="B28" s="2" t="s">
        <v>89</v>
      </c>
      <c r="C28" s="2" t="s">
        <v>27</v>
      </c>
      <c r="D28" s="3" t="s">
        <v>90</v>
      </c>
      <c r="E28" s="21"/>
      <c r="F28" s="11">
        <f>F29</f>
        <v>0</v>
      </c>
    </row>
    <row r="29" spans="1:6" ht="35.4" customHeight="1" x14ac:dyDescent="0.35">
      <c r="A29" s="2"/>
      <c r="B29" s="2"/>
      <c r="C29" s="2"/>
      <c r="D29" s="3"/>
      <c r="E29" s="4" t="s">
        <v>85</v>
      </c>
      <c r="F29" s="12">
        <v>0</v>
      </c>
    </row>
    <row r="30" spans="1:6" ht="166.95" customHeight="1" x14ac:dyDescent="0.35">
      <c r="A30" s="2" t="s">
        <v>41</v>
      </c>
      <c r="B30" s="2" t="s">
        <v>39</v>
      </c>
      <c r="C30" s="2" t="s">
        <v>27</v>
      </c>
      <c r="D30" s="3" t="s">
        <v>40</v>
      </c>
      <c r="E30" s="16"/>
      <c r="F30" s="11">
        <f>SUM(F31:F32)</f>
        <v>-1185453</v>
      </c>
    </row>
    <row r="31" spans="1:6" ht="95.4" customHeight="1" x14ac:dyDescent="0.35">
      <c r="A31" s="2"/>
      <c r="B31" s="2"/>
      <c r="C31" s="2"/>
      <c r="D31" s="3"/>
      <c r="E31" s="15" t="s">
        <v>91</v>
      </c>
      <c r="F31" s="12">
        <v>-576262</v>
      </c>
    </row>
    <row r="32" spans="1:6" ht="95.4" customHeight="1" x14ac:dyDescent="0.35">
      <c r="A32" s="2"/>
      <c r="B32" s="2"/>
      <c r="C32" s="2"/>
      <c r="D32" s="3"/>
      <c r="E32" s="15" t="s">
        <v>92</v>
      </c>
      <c r="F32" s="12">
        <v>-609191</v>
      </c>
    </row>
    <row r="33" spans="1:6" ht="160.94999999999999" hidden="1" customHeight="1" x14ac:dyDescent="0.35">
      <c r="A33" s="2" t="s">
        <v>44</v>
      </c>
      <c r="B33" s="2" t="s">
        <v>43</v>
      </c>
      <c r="C33" s="2" t="s">
        <v>27</v>
      </c>
      <c r="D33" s="3" t="s">
        <v>42</v>
      </c>
      <c r="E33" s="16"/>
      <c r="F33" s="11">
        <f>F34+F36</f>
        <v>0</v>
      </c>
    </row>
    <row r="34" spans="1:6" ht="95.4" hidden="1" customHeight="1" x14ac:dyDescent="0.35">
      <c r="A34" s="2"/>
      <c r="B34" s="2"/>
      <c r="C34" s="2"/>
      <c r="D34" s="3"/>
      <c r="E34" s="15"/>
      <c r="F34" s="12"/>
    </row>
    <row r="35" spans="1:6" ht="158.4" hidden="1" customHeight="1" x14ac:dyDescent="0.35">
      <c r="A35" s="2"/>
      <c r="B35" s="2"/>
      <c r="C35" s="2"/>
      <c r="D35" s="3"/>
      <c r="E35" s="22"/>
      <c r="F35" s="23"/>
    </row>
    <row r="36" spans="1:6" ht="133.19999999999999" hidden="1" customHeight="1" x14ac:dyDescent="0.35">
      <c r="A36" s="2"/>
      <c r="B36" s="2"/>
      <c r="C36" s="2"/>
      <c r="D36" s="3"/>
      <c r="E36" s="15"/>
      <c r="F36" s="12"/>
    </row>
    <row r="37" spans="1:6" ht="167.4" hidden="1" customHeight="1" x14ac:dyDescent="0.35">
      <c r="A37" s="2"/>
      <c r="B37" s="2"/>
      <c r="C37" s="2"/>
      <c r="D37" s="3"/>
      <c r="E37" s="22"/>
      <c r="F37" s="23"/>
    </row>
    <row r="38" spans="1:6" ht="167.4" customHeight="1" x14ac:dyDescent="0.35">
      <c r="A38" s="2" t="s">
        <v>94</v>
      </c>
      <c r="B38" s="2" t="s">
        <v>95</v>
      </c>
      <c r="C38" s="2" t="s">
        <v>27</v>
      </c>
      <c r="D38" s="3" t="s">
        <v>96</v>
      </c>
      <c r="E38" s="22"/>
      <c r="F38" s="11">
        <f>F39</f>
        <v>-150000</v>
      </c>
    </row>
    <row r="39" spans="1:6" ht="54.6" customHeight="1" x14ac:dyDescent="0.35">
      <c r="A39" s="2"/>
      <c r="B39" s="2"/>
      <c r="C39" s="2"/>
      <c r="D39" s="3"/>
      <c r="E39" s="15" t="s">
        <v>97</v>
      </c>
      <c r="F39" s="12">
        <v>-150000</v>
      </c>
    </row>
    <row r="40" spans="1:6" ht="45" customHeight="1" x14ac:dyDescent="0.35">
      <c r="A40" s="2" t="s">
        <v>98</v>
      </c>
      <c r="B40" s="2"/>
      <c r="C40" s="2"/>
      <c r="D40" s="3" t="s">
        <v>114</v>
      </c>
      <c r="E40" s="9"/>
      <c r="F40" s="11">
        <f>F41</f>
        <v>1000000</v>
      </c>
    </row>
    <row r="41" spans="1:6" ht="46.2" customHeight="1" x14ac:dyDescent="0.35">
      <c r="A41" s="2" t="s">
        <v>99</v>
      </c>
      <c r="B41" s="2"/>
      <c r="C41" s="2"/>
      <c r="D41" s="10" t="s">
        <v>114</v>
      </c>
      <c r="E41" s="24"/>
      <c r="F41" s="11">
        <f>F44</f>
        <v>1000000</v>
      </c>
    </row>
    <row r="42" spans="1:6" ht="46.2" customHeight="1" x14ac:dyDescent="0.35">
      <c r="A42" s="2" t="s">
        <v>115</v>
      </c>
      <c r="B42" s="2" t="s">
        <v>49</v>
      </c>
      <c r="C42" s="2"/>
      <c r="D42" s="3" t="s">
        <v>50</v>
      </c>
      <c r="E42" s="24"/>
      <c r="F42" s="11">
        <f>F43</f>
        <v>1000000</v>
      </c>
    </row>
    <row r="43" spans="1:6" ht="46.2" customHeight="1" x14ac:dyDescent="0.35">
      <c r="A43" s="2" t="s">
        <v>116</v>
      </c>
      <c r="B43" s="2" t="s">
        <v>52</v>
      </c>
      <c r="C43" s="2"/>
      <c r="D43" s="3" t="s">
        <v>53</v>
      </c>
      <c r="E43" s="24"/>
      <c r="F43" s="11">
        <f>F44</f>
        <v>1000000</v>
      </c>
    </row>
    <row r="44" spans="1:6" ht="37.200000000000003" customHeight="1" x14ac:dyDescent="0.35">
      <c r="A44" s="2" t="s">
        <v>101</v>
      </c>
      <c r="B44" s="2" t="s">
        <v>55</v>
      </c>
      <c r="C44" s="2" t="s">
        <v>56</v>
      </c>
      <c r="D44" s="10"/>
      <c r="E44" s="24"/>
      <c r="F44" s="11">
        <f>F45</f>
        <v>1000000</v>
      </c>
    </row>
    <row r="45" spans="1:6" ht="37.200000000000003" customHeight="1" x14ac:dyDescent="0.35">
      <c r="A45" s="2"/>
      <c r="B45" s="2"/>
      <c r="C45" s="2"/>
      <c r="D45" s="10"/>
      <c r="E45" s="9" t="s">
        <v>100</v>
      </c>
      <c r="F45" s="12">
        <v>1000000</v>
      </c>
    </row>
    <row r="46" spans="1:6" ht="57.6" customHeight="1" x14ac:dyDescent="0.35">
      <c r="A46" s="2" t="s">
        <v>45</v>
      </c>
      <c r="B46" s="2"/>
      <c r="C46" s="2"/>
      <c r="D46" s="3" t="s">
        <v>46</v>
      </c>
      <c r="E46" s="9"/>
      <c r="F46" s="11">
        <f>F47</f>
        <v>2069000</v>
      </c>
    </row>
    <row r="47" spans="1:6" ht="45" customHeight="1" x14ac:dyDescent="0.35">
      <c r="A47" s="2" t="s">
        <v>47</v>
      </c>
      <c r="B47" s="2"/>
      <c r="C47" s="2"/>
      <c r="D47" s="3" t="s">
        <v>46</v>
      </c>
      <c r="E47" s="9"/>
      <c r="F47" s="11">
        <f>F48+F51</f>
        <v>2069000</v>
      </c>
    </row>
    <row r="48" spans="1:6" ht="45" customHeight="1" x14ac:dyDescent="0.35">
      <c r="A48" s="2" t="s">
        <v>103</v>
      </c>
      <c r="B48" s="2" t="s">
        <v>61</v>
      </c>
      <c r="C48" s="2"/>
      <c r="D48" s="3" t="s">
        <v>62</v>
      </c>
      <c r="E48" s="9"/>
      <c r="F48" s="11">
        <f>F49</f>
        <v>90000</v>
      </c>
    </row>
    <row r="49" spans="1:6" ht="69" customHeight="1" x14ac:dyDescent="0.35">
      <c r="A49" s="1" t="s">
        <v>102</v>
      </c>
      <c r="B49" s="1" t="s">
        <v>69</v>
      </c>
      <c r="C49" s="2" t="s">
        <v>70</v>
      </c>
      <c r="D49" s="3" t="s">
        <v>60</v>
      </c>
      <c r="E49" s="25"/>
      <c r="F49" s="11">
        <f>F50</f>
        <v>90000</v>
      </c>
    </row>
    <row r="50" spans="1:6" ht="36" customHeight="1" x14ac:dyDescent="0.35">
      <c r="A50" s="2"/>
      <c r="B50" s="2"/>
      <c r="C50" s="2"/>
      <c r="D50" s="3"/>
      <c r="E50" s="9" t="s">
        <v>104</v>
      </c>
      <c r="F50" s="12">
        <v>90000</v>
      </c>
    </row>
    <row r="51" spans="1:6" ht="36" customHeight="1" x14ac:dyDescent="0.35">
      <c r="A51" s="2" t="s">
        <v>48</v>
      </c>
      <c r="B51" s="2" t="s">
        <v>49</v>
      </c>
      <c r="C51" s="2"/>
      <c r="D51" s="3" t="s">
        <v>50</v>
      </c>
      <c r="E51" s="9"/>
      <c r="F51" s="11">
        <f>F52</f>
        <v>1979000</v>
      </c>
    </row>
    <row r="52" spans="1:6" ht="46.95" customHeight="1" x14ac:dyDescent="0.35">
      <c r="A52" s="2" t="s">
        <v>51</v>
      </c>
      <c r="B52" s="2" t="s">
        <v>52</v>
      </c>
      <c r="C52" s="2"/>
      <c r="D52" s="3" t="s">
        <v>53</v>
      </c>
      <c r="E52" s="9"/>
      <c r="F52" s="11">
        <f t="shared" ref="F52" si="1">F53</f>
        <v>1979000</v>
      </c>
    </row>
    <row r="53" spans="1:6" ht="48.6" customHeight="1" x14ac:dyDescent="0.35">
      <c r="A53" s="2" t="s">
        <v>54</v>
      </c>
      <c r="B53" s="2" t="s">
        <v>55</v>
      </c>
      <c r="C53" s="2" t="s">
        <v>56</v>
      </c>
      <c r="D53" s="3" t="s">
        <v>57</v>
      </c>
      <c r="E53" s="9"/>
      <c r="F53" s="11">
        <f>SUM(F54:F55)</f>
        <v>1979000</v>
      </c>
    </row>
    <row r="54" spans="1:6" ht="48.6" customHeight="1" x14ac:dyDescent="0.35">
      <c r="A54" s="2"/>
      <c r="B54" s="2"/>
      <c r="C54" s="2"/>
      <c r="D54" s="3"/>
      <c r="E54" s="9" t="s">
        <v>111</v>
      </c>
      <c r="F54" s="12">
        <v>379000</v>
      </c>
    </row>
    <row r="55" spans="1:6" ht="48.6" customHeight="1" x14ac:dyDescent="0.35">
      <c r="A55" s="2"/>
      <c r="B55" s="2"/>
      <c r="C55" s="2"/>
      <c r="D55" s="3"/>
      <c r="E55" s="9" t="s">
        <v>112</v>
      </c>
      <c r="F55" s="12">
        <v>1600000</v>
      </c>
    </row>
    <row r="56" spans="1:6" ht="48" customHeight="1" x14ac:dyDescent="0.35">
      <c r="A56" s="2" t="s">
        <v>30</v>
      </c>
      <c r="B56" s="2"/>
      <c r="C56" s="2"/>
      <c r="D56" s="5" t="s">
        <v>71</v>
      </c>
      <c r="E56" s="6"/>
      <c r="F56" s="11">
        <f>F57</f>
        <v>1600000</v>
      </c>
    </row>
    <row r="57" spans="1:6" ht="45.6" customHeight="1" x14ac:dyDescent="0.35">
      <c r="A57" s="1" t="s">
        <v>31</v>
      </c>
      <c r="B57" s="7"/>
      <c r="C57" s="2"/>
      <c r="D57" s="3" t="s">
        <v>71</v>
      </c>
      <c r="E57" s="6"/>
      <c r="F57" s="11">
        <f>F58</f>
        <v>1600000</v>
      </c>
    </row>
    <row r="58" spans="1:6" ht="27" customHeight="1" x14ac:dyDescent="0.35">
      <c r="A58" s="2" t="s">
        <v>32</v>
      </c>
      <c r="B58" s="2" t="s">
        <v>33</v>
      </c>
      <c r="C58" s="2"/>
      <c r="D58" s="3" t="s">
        <v>34</v>
      </c>
      <c r="E58" s="9"/>
      <c r="F58" s="11">
        <f>F59</f>
        <v>1600000</v>
      </c>
    </row>
    <row r="59" spans="1:6" ht="71.25" customHeight="1" x14ac:dyDescent="0.35">
      <c r="A59" s="2" t="s">
        <v>35</v>
      </c>
      <c r="B59" s="2" t="s">
        <v>36</v>
      </c>
      <c r="C59" s="2" t="s">
        <v>37</v>
      </c>
      <c r="D59" s="3" t="s">
        <v>38</v>
      </c>
      <c r="E59" s="9"/>
      <c r="F59" s="11">
        <f>SUM(F60:F62)</f>
        <v>1600000</v>
      </c>
    </row>
    <row r="60" spans="1:6" ht="67.2" customHeight="1" x14ac:dyDescent="0.35">
      <c r="A60" s="2"/>
      <c r="B60" s="2"/>
      <c r="C60" s="2"/>
      <c r="D60" s="3"/>
      <c r="E60" s="16" t="s">
        <v>117</v>
      </c>
      <c r="F60" s="12">
        <v>500000</v>
      </c>
    </row>
    <row r="61" spans="1:6" ht="67.2" customHeight="1" x14ac:dyDescent="0.35">
      <c r="A61" s="2"/>
      <c r="B61" s="2"/>
      <c r="C61" s="2"/>
      <c r="D61" s="3"/>
      <c r="E61" s="16" t="s">
        <v>118</v>
      </c>
      <c r="F61" s="12">
        <v>600000</v>
      </c>
    </row>
    <row r="62" spans="1:6" ht="96" customHeight="1" x14ac:dyDescent="0.35">
      <c r="A62" s="2"/>
      <c r="B62" s="2"/>
      <c r="C62" s="2"/>
      <c r="D62" s="3"/>
      <c r="E62" s="16" t="s">
        <v>110</v>
      </c>
      <c r="F62" s="12">
        <v>500000</v>
      </c>
    </row>
    <row r="63" spans="1:6" ht="78" customHeight="1" x14ac:dyDescent="0.35">
      <c r="A63" s="2" t="s">
        <v>105</v>
      </c>
      <c r="B63" s="2"/>
      <c r="C63" s="2"/>
      <c r="D63" s="3" t="s">
        <v>109</v>
      </c>
      <c r="E63" s="16"/>
      <c r="F63" s="11">
        <f>F64</f>
        <v>43000</v>
      </c>
    </row>
    <row r="64" spans="1:6" ht="78" customHeight="1" x14ac:dyDescent="0.35">
      <c r="A64" s="2" t="s">
        <v>106</v>
      </c>
      <c r="B64" s="2"/>
      <c r="C64" s="2"/>
      <c r="D64" s="3" t="s">
        <v>109</v>
      </c>
      <c r="E64" s="16"/>
      <c r="F64" s="11">
        <f>F65</f>
        <v>43000</v>
      </c>
    </row>
    <row r="65" spans="1:6" ht="78" customHeight="1" x14ac:dyDescent="0.35">
      <c r="A65" s="2" t="s">
        <v>107</v>
      </c>
      <c r="B65" s="2" t="s">
        <v>61</v>
      </c>
      <c r="C65" s="2"/>
      <c r="D65" s="3" t="s">
        <v>62</v>
      </c>
      <c r="E65" s="16"/>
      <c r="F65" s="11">
        <f>F66</f>
        <v>43000</v>
      </c>
    </row>
    <row r="66" spans="1:6" ht="78" customHeight="1" x14ac:dyDescent="0.35">
      <c r="A66" s="2" t="s">
        <v>108</v>
      </c>
      <c r="B66" s="2" t="s">
        <v>58</v>
      </c>
      <c r="C66" s="2" t="s">
        <v>59</v>
      </c>
      <c r="D66" s="3" t="s">
        <v>60</v>
      </c>
      <c r="E66" s="16"/>
      <c r="F66" s="11">
        <f>F67</f>
        <v>43000</v>
      </c>
    </row>
    <row r="67" spans="1:6" ht="46.2" customHeight="1" x14ac:dyDescent="0.35">
      <c r="A67" s="2"/>
      <c r="B67" s="2"/>
      <c r="C67" s="2"/>
      <c r="D67" s="3"/>
      <c r="E67" s="16" t="s">
        <v>104</v>
      </c>
      <c r="F67" s="12">
        <v>43000</v>
      </c>
    </row>
    <row r="68" spans="1:6" ht="31.5" customHeight="1" x14ac:dyDescent="0.35">
      <c r="A68" s="3" t="s">
        <v>5</v>
      </c>
      <c r="B68" s="3" t="s">
        <v>5</v>
      </c>
      <c r="C68" s="3" t="s">
        <v>5</v>
      </c>
      <c r="D68" s="3" t="s">
        <v>12</v>
      </c>
      <c r="E68" s="3" t="s">
        <v>5</v>
      </c>
      <c r="F68" s="11">
        <f>F10+F19+F40+F46+F56+F63</f>
        <v>9831437</v>
      </c>
    </row>
    <row r="69" spans="1:6" x14ac:dyDescent="0.35">
      <c r="F69" s="17"/>
    </row>
    <row r="70" spans="1:6" ht="21" x14ac:dyDescent="0.35">
      <c r="A70" s="28" t="s">
        <v>23</v>
      </c>
      <c r="B70" s="28"/>
      <c r="C70" s="28"/>
      <c r="D70" s="28"/>
      <c r="E70" s="30" t="s">
        <v>24</v>
      </c>
      <c r="F70" s="30"/>
    </row>
    <row r="72" spans="1:6" x14ac:dyDescent="0.35">
      <c r="F72" s="17"/>
    </row>
    <row r="73" spans="1:6" x14ac:dyDescent="0.35">
      <c r="F73" s="17"/>
    </row>
    <row r="75" spans="1:6" x14ac:dyDescent="0.35">
      <c r="F75" s="17"/>
    </row>
    <row r="76" spans="1:6" x14ac:dyDescent="0.35">
      <c r="F76" s="17"/>
    </row>
  </sheetData>
  <mergeCells count="8">
    <mergeCell ref="E1:F1"/>
    <mergeCell ref="E2:F2"/>
    <mergeCell ref="E3:F3"/>
    <mergeCell ref="A70:D70"/>
    <mergeCell ref="A4:F4"/>
    <mergeCell ref="E70:F70"/>
    <mergeCell ref="A5:C5"/>
    <mergeCell ref="A6:C6"/>
  </mergeCells>
  <phoneticPr fontId="0" type="noConversion"/>
  <printOptions horizontalCentered="1"/>
  <pageMargins left="0.15748031496062992" right="0.15748031496062992" top="0.51181102362204722" bottom="0.15748031496062992" header="0.35433070866141736" footer="0.31496062992125984"/>
  <pageSetup paperSize="9" scale="40" orientation="portrait" r:id="rId1"/>
  <headerFooter differentFirst="1">
    <oddHeader xml:space="preserve">&amp;C&amp;P
&amp;RПродовження додатка 3 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2025-12-03T06:59:37Z</dcterms:modified>
</cp:coreProperties>
</file>